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1\ОТЧЕТЫ\2019\Отчет за год в Думу города\"/>
    </mc:Choice>
  </mc:AlternateContent>
  <bookViews>
    <workbookView xWindow="480" yWindow="120" windowWidth="27795" windowHeight="12585"/>
  </bookViews>
  <sheets>
    <sheet name="Доля софинансирования" sheetId="2" r:id="rId1"/>
  </sheets>
  <calcPr calcId="152511"/>
</workbook>
</file>

<file path=xl/calcChain.xml><?xml version="1.0" encoding="utf-8"?>
<calcChain xmlns="http://schemas.openxmlformats.org/spreadsheetml/2006/main">
  <c r="F41" i="2" l="1"/>
  <c r="E39" i="2"/>
  <c r="C39" i="2"/>
  <c r="F38" i="2"/>
  <c r="F37" i="2"/>
  <c r="E35" i="2"/>
  <c r="F35" i="2" s="1"/>
  <c r="C35" i="2"/>
  <c r="F34" i="2"/>
  <c r="E32" i="2"/>
  <c r="F32" i="2" s="1"/>
  <c r="C32" i="2"/>
  <c r="F31" i="2"/>
  <c r="F30" i="2"/>
  <c r="F29" i="2"/>
  <c r="F28" i="2"/>
  <c r="E26" i="2"/>
  <c r="C26" i="2"/>
  <c r="F25" i="2"/>
  <c r="F24" i="2"/>
  <c r="F23" i="2"/>
  <c r="F22" i="2"/>
  <c r="E20" i="2"/>
  <c r="F20" i="2" s="1"/>
  <c r="C20" i="2"/>
  <c r="F19" i="2"/>
  <c r="F18" i="2"/>
  <c r="E16" i="2"/>
  <c r="F16" i="2" s="1"/>
  <c r="C16" i="2"/>
  <c r="F15" i="2"/>
  <c r="F14" i="2"/>
  <c r="F12" i="2"/>
  <c r="E12" i="2"/>
  <c r="C12" i="2"/>
  <c r="F11" i="2"/>
  <c r="F10" i="2"/>
  <c r="E8" i="2"/>
  <c r="C8" i="2"/>
  <c r="F39" i="2" l="1"/>
  <c r="F8" i="2"/>
  <c r="F26" i="2"/>
</calcChain>
</file>

<file path=xl/sharedStrings.xml><?xml version="1.0" encoding="utf-8"?>
<sst xmlns="http://schemas.openxmlformats.org/spreadsheetml/2006/main" count="44" uniqueCount="37">
  <si>
    <t xml:space="preserve">Доля софинансирования, установленная государственной программой автономного округа </t>
  </si>
  <si>
    <t>%</t>
  </si>
  <si>
    <t>сумма, тыс.рублей</t>
  </si>
  <si>
    <t>в том числе в разрезе субсидий :</t>
  </si>
  <si>
    <t>в том числе в разрезе субсидий:</t>
  </si>
  <si>
    <t>Субсидии на создание условий для деятельности народных дружин</t>
  </si>
  <si>
    <t>Субсидии на поддержку малого и среднего предпринимательства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</si>
  <si>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</si>
  <si>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Реализация мероприятий по обеспечению жильем молодых семей</t>
  </si>
  <si>
    <t>Субсидии на реализацию полномочий в сфере жилищно-коммунального комплекса</t>
  </si>
  <si>
    <t>1. Государственная программа "Развитие образования"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</si>
  <si>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</si>
  <si>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Субсидии на 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</t>
  </si>
  <si>
    <t>2. Государственная программа "Культурное пространство"</t>
  </si>
  <si>
    <t>Субсидии на развитие сферы культуры в муниципальных образованиях Ханты-Мансийского автономного округа - Югры</t>
  </si>
  <si>
    <t>Государственная поддержка отрасли культуры</t>
  </si>
  <si>
    <t>3. Государственная программа "Развитие физической культуры и спорта"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</si>
  <si>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</si>
  <si>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</si>
  <si>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4. Государственная программа "Развитие жилищной сферы"</t>
  </si>
  <si>
    <t>Субсидии для реализации полномочий в области жилищных отношений</t>
  </si>
  <si>
    <t xml:space="preserve">Субсидии на реализацию полномочий в области строительства, градостроительной деятельности и жилищных отношений
</t>
  </si>
  <si>
    <t>5. Государственная программа "Жилищно-коммунальный комплекс и городская среда"</t>
  </si>
  <si>
    <t>Субсидии на реконструкцию, расширение, модернизацию, строительство коммунальных объектов</t>
  </si>
  <si>
    <t>Строительство и реконструкция (модернизация) объектов питьевого водоснабжения</t>
  </si>
  <si>
    <t>Субсидии на благоустройство территорий муниципальных образований</t>
  </si>
  <si>
    <t>6. Государственная программа "Профилактика правонарушений и обеспечение отдельных прав граждан"</t>
  </si>
  <si>
    <t>7. Государственная программа "Развитие экономического потенциала"</t>
  </si>
  <si>
    <t>8. Государственная программа "Современная транспортная система"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</si>
  <si>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</si>
  <si>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Приложение № 13
к пояснительной записке</t>
  </si>
  <si>
    <t>Наименование государственной программы автономного округа, в том числе наименование субсидии из бюджета автономного округа</t>
  </si>
  <si>
    <t>Доля софинансирования, предусмотренная в бюджете муниципального образования на 2019 год (с учетом уточнений)</t>
  </si>
  <si>
    <t>% обеспечен-ности (гр.5/гр.3*100)</t>
  </si>
  <si>
    <t>сумма средств, необходимая на 2019 год, тыс.рублей</t>
  </si>
  <si>
    <t>Субсидии для реализации полномочий в области жилищного строительства*</t>
  </si>
  <si>
    <t xml:space="preserve">Обеспечение в бюджете города Пыть-Ях в 2019 году доли софинансирования в рамках государственных программ  автономного округа за счет средств местного бюджета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</si>
</sst>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top" wrapText="1"/>
    </xf>
    <xf numFmtId="0" fontId="3" fillId="0" borderId="0" xfId="0" applyFont="1"/>
    <xf numFmtId="0" fontId="1" fillId="0" borderId="0" xfId="0" applyFont="1" applyAlignment="1">
      <alignment horizontal="center" wrapText="1"/>
    </xf>
    <xf numFmtId="0" fontId="2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9" fontId="2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9" fontId="1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right" vertical="center" wrapText="1"/>
    </xf>
    <xf numFmtId="165" fontId="1" fillId="0" borderId="1" xfId="0" applyNumberFormat="1" applyFont="1" applyFill="1" applyBorder="1" applyAlignment="1">
      <alignment horizontal="right" vertical="center"/>
    </xf>
    <xf numFmtId="165" fontId="2" fillId="0" borderId="1" xfId="0" applyNumberFormat="1" applyFont="1" applyFill="1" applyBorder="1" applyAlignment="1">
      <alignment horizontal="right" vertical="center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wrapText="1"/>
    </xf>
    <xf numFmtId="0" fontId="0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1"/>
  <sheetViews>
    <sheetView tabSelected="1" workbookViewId="0">
      <selection activeCell="D10" sqref="D10"/>
    </sheetView>
  </sheetViews>
  <sheetFormatPr defaultColWidth="9.140625" defaultRowHeight="15" x14ac:dyDescent="0.25"/>
  <cols>
    <col min="1" max="1" width="81.7109375" style="1" customWidth="1"/>
    <col min="2" max="2" width="9.7109375" style="1" customWidth="1"/>
    <col min="3" max="3" width="16.42578125" style="1" customWidth="1"/>
    <col min="4" max="4" width="11.28515625" style="1" customWidth="1"/>
    <col min="5" max="5" width="12.42578125" style="1" customWidth="1"/>
    <col min="6" max="6" width="10.7109375" style="1" customWidth="1"/>
    <col min="7" max="16384" width="9.140625" style="1"/>
  </cols>
  <sheetData>
    <row r="1" spans="1:6" ht="30.6" customHeight="1" x14ac:dyDescent="0.25">
      <c r="A1" s="4"/>
      <c r="B1" s="29" t="s">
        <v>30</v>
      </c>
      <c r="C1" s="30"/>
      <c r="D1" s="30"/>
      <c r="E1" s="30"/>
      <c r="F1" s="30"/>
    </row>
    <row r="2" spans="1:6" ht="46.5" customHeight="1" x14ac:dyDescent="0.25">
      <c r="A2" s="31" t="s">
        <v>36</v>
      </c>
      <c r="B2" s="31"/>
      <c r="C2" s="31"/>
      <c r="D2" s="31"/>
      <c r="E2" s="31"/>
      <c r="F2" s="31"/>
    </row>
    <row r="3" spans="1:6" x14ac:dyDescent="0.25">
      <c r="A3" s="5"/>
      <c r="B3" s="5"/>
      <c r="C3" s="5"/>
      <c r="D3" s="5"/>
      <c r="E3" s="5"/>
      <c r="F3" s="5"/>
    </row>
    <row r="4" spans="1:6" x14ac:dyDescent="0.25">
      <c r="A4" s="5"/>
      <c r="B4" s="5"/>
      <c r="C4" s="5"/>
      <c r="D4" s="5"/>
      <c r="F4" s="2"/>
    </row>
    <row r="5" spans="1:6" s="3" customFormat="1" ht="87.6" customHeight="1" x14ac:dyDescent="0.25">
      <c r="A5" s="32" t="s">
        <v>31</v>
      </c>
      <c r="B5" s="32" t="s">
        <v>0</v>
      </c>
      <c r="C5" s="32"/>
      <c r="D5" s="32" t="s">
        <v>32</v>
      </c>
      <c r="E5" s="32"/>
      <c r="F5" s="32" t="s">
        <v>33</v>
      </c>
    </row>
    <row r="6" spans="1:6" s="3" customFormat="1" ht="51" x14ac:dyDescent="0.25">
      <c r="A6" s="32"/>
      <c r="B6" s="33" t="s">
        <v>1</v>
      </c>
      <c r="C6" s="33" t="s">
        <v>34</v>
      </c>
      <c r="D6" s="33" t="s">
        <v>1</v>
      </c>
      <c r="E6" s="33" t="s">
        <v>2</v>
      </c>
      <c r="F6" s="32"/>
    </row>
    <row r="7" spans="1:6" s="3" customFormat="1" ht="13.9" customHeight="1" x14ac:dyDescent="0.25">
      <c r="A7" s="34">
        <v>1</v>
      </c>
      <c r="B7" s="34">
        <v>2</v>
      </c>
      <c r="C7" s="34">
        <v>3</v>
      </c>
      <c r="D7" s="34">
        <v>4</v>
      </c>
      <c r="E7" s="34">
        <v>5</v>
      </c>
      <c r="F7" s="34">
        <v>6</v>
      </c>
    </row>
    <row r="8" spans="1:6" s="3" customFormat="1" x14ac:dyDescent="0.25">
      <c r="A8" s="11" t="s">
        <v>10</v>
      </c>
      <c r="B8" s="12"/>
      <c r="C8" s="19">
        <f>SUM(C10:C11)</f>
        <v>6670.9</v>
      </c>
      <c r="D8" s="12"/>
      <c r="E8" s="19">
        <f>SUM(E10:E11)</f>
        <v>6671.0999999999995</v>
      </c>
      <c r="F8" s="20">
        <f>E8/C8*100</f>
        <v>100.0029980962089</v>
      </c>
    </row>
    <row r="9" spans="1:6" s="3" customFormat="1" x14ac:dyDescent="0.25">
      <c r="A9" s="13" t="s">
        <v>4</v>
      </c>
      <c r="B9" s="14"/>
      <c r="C9" s="21"/>
      <c r="D9" s="14"/>
      <c r="E9" s="21"/>
      <c r="F9" s="22"/>
    </row>
    <row r="10" spans="1:6" s="3" customFormat="1" ht="60" x14ac:dyDescent="0.25">
      <c r="A10" s="13" t="s">
        <v>11</v>
      </c>
      <c r="B10" s="14">
        <v>0.3</v>
      </c>
      <c r="C10" s="21">
        <v>1354.1</v>
      </c>
      <c r="D10" s="14">
        <v>0.3</v>
      </c>
      <c r="E10" s="21">
        <v>1354.2</v>
      </c>
      <c r="F10" s="23">
        <f t="shared" ref="F10:F11" si="0">E10/C10*100</f>
        <v>100.00738497895283</v>
      </c>
    </row>
    <row r="11" spans="1:6" s="3" customFormat="1" ht="60" x14ac:dyDescent="0.25">
      <c r="A11" s="13" t="s">
        <v>12</v>
      </c>
      <c r="B11" s="14">
        <v>0.1</v>
      </c>
      <c r="C11" s="21">
        <v>5316.8</v>
      </c>
      <c r="D11" s="14">
        <v>0.1</v>
      </c>
      <c r="E11" s="21">
        <v>5316.9</v>
      </c>
      <c r="F11" s="23">
        <f t="shared" si="0"/>
        <v>100.00188083057478</v>
      </c>
    </row>
    <row r="12" spans="1:6" s="3" customFormat="1" x14ac:dyDescent="0.2">
      <c r="A12" s="6" t="s">
        <v>13</v>
      </c>
      <c r="B12" s="12"/>
      <c r="C12" s="19">
        <f>C14+C15</f>
        <v>74.900000000000006</v>
      </c>
      <c r="D12" s="12"/>
      <c r="E12" s="19">
        <f>E14+E15</f>
        <v>74.900000000000006</v>
      </c>
      <c r="F12" s="20">
        <f>E12/C12*100</f>
        <v>100</v>
      </c>
    </row>
    <row r="13" spans="1:6" s="3" customFormat="1" x14ac:dyDescent="0.25">
      <c r="A13" s="7" t="s">
        <v>4</v>
      </c>
      <c r="B13" s="14"/>
      <c r="C13" s="21"/>
      <c r="D13" s="14"/>
      <c r="E13" s="21"/>
      <c r="F13" s="22"/>
    </row>
    <row r="14" spans="1:6" s="3" customFormat="1" ht="30" x14ac:dyDescent="0.25">
      <c r="A14" s="7" t="s">
        <v>14</v>
      </c>
      <c r="B14" s="14">
        <v>0.15</v>
      </c>
      <c r="C14" s="21">
        <v>56.2</v>
      </c>
      <c r="D14" s="14">
        <v>0.15</v>
      </c>
      <c r="E14" s="21">
        <v>56.2</v>
      </c>
      <c r="F14" s="23">
        <f t="shared" ref="F14:F15" si="1">E14/C14*100</f>
        <v>100</v>
      </c>
    </row>
    <row r="15" spans="1:6" s="3" customFormat="1" x14ac:dyDescent="0.25">
      <c r="A15" s="7" t="s">
        <v>15</v>
      </c>
      <c r="B15" s="14">
        <v>0.15</v>
      </c>
      <c r="C15" s="21">
        <v>18.7</v>
      </c>
      <c r="D15" s="14">
        <v>0.15</v>
      </c>
      <c r="E15" s="21">
        <v>18.7</v>
      </c>
      <c r="F15" s="23">
        <f t="shared" si="1"/>
        <v>100</v>
      </c>
    </row>
    <row r="16" spans="1:6" s="3" customFormat="1" x14ac:dyDescent="0.2">
      <c r="A16" s="6" t="s">
        <v>16</v>
      </c>
      <c r="B16" s="12">
        <v>0.05</v>
      </c>
      <c r="C16" s="19">
        <f>C18+C19</f>
        <v>102.3</v>
      </c>
      <c r="D16" s="12">
        <v>0.05</v>
      </c>
      <c r="E16" s="19">
        <f>E18+E19</f>
        <v>102.3</v>
      </c>
      <c r="F16" s="20">
        <f>E16/C16*100</f>
        <v>100</v>
      </c>
    </row>
    <row r="17" spans="1:6" s="3" customFormat="1" x14ac:dyDescent="0.25">
      <c r="A17" s="7" t="s">
        <v>3</v>
      </c>
      <c r="B17" s="14"/>
      <c r="C17" s="21"/>
      <c r="D17" s="14"/>
      <c r="E17" s="21"/>
      <c r="F17" s="22"/>
    </row>
    <row r="18" spans="1:6" s="3" customFormat="1" ht="75" x14ac:dyDescent="0.25">
      <c r="A18" s="7" t="s">
        <v>17</v>
      </c>
      <c r="B18" s="14">
        <v>0.05</v>
      </c>
      <c r="C18" s="21">
        <v>37.700000000000003</v>
      </c>
      <c r="D18" s="14">
        <v>0.05</v>
      </c>
      <c r="E18" s="21">
        <v>37.700000000000003</v>
      </c>
      <c r="F18" s="23">
        <f>E18/C18*100</f>
        <v>100</v>
      </c>
    </row>
    <row r="19" spans="1:6" s="3" customFormat="1" ht="30" x14ac:dyDescent="0.25">
      <c r="A19" s="7" t="s">
        <v>18</v>
      </c>
      <c r="B19" s="14">
        <v>0.05</v>
      </c>
      <c r="C19" s="21">
        <v>64.599999999999994</v>
      </c>
      <c r="D19" s="14">
        <v>0.05</v>
      </c>
      <c r="E19" s="21">
        <v>64.599999999999994</v>
      </c>
      <c r="F19" s="23">
        <f>E19/C19*100</f>
        <v>100</v>
      </c>
    </row>
    <row r="20" spans="1:6" s="3" customFormat="1" x14ac:dyDescent="0.2">
      <c r="A20" s="6" t="s">
        <v>19</v>
      </c>
      <c r="B20" s="15"/>
      <c r="C20" s="19">
        <f>C23+C25+C24+C22</f>
        <v>140057</v>
      </c>
      <c r="D20" s="15"/>
      <c r="E20" s="19">
        <f>E23+E25+E24+E22</f>
        <v>140057</v>
      </c>
      <c r="F20" s="20">
        <f>E20/C20*100</f>
        <v>100</v>
      </c>
    </row>
    <row r="21" spans="1:6" s="3" customFormat="1" x14ac:dyDescent="0.25">
      <c r="A21" s="7" t="s">
        <v>4</v>
      </c>
      <c r="B21" s="10"/>
      <c r="C21" s="21"/>
      <c r="D21" s="10"/>
      <c r="E21" s="21"/>
      <c r="F21" s="22"/>
    </row>
    <row r="22" spans="1:6" s="3" customFormat="1" ht="24" customHeight="1" x14ac:dyDescent="0.25">
      <c r="A22" s="7" t="s">
        <v>35</v>
      </c>
      <c r="B22" s="14">
        <v>7.0000000000000007E-2</v>
      </c>
      <c r="C22" s="35">
        <v>457.9</v>
      </c>
      <c r="D22" s="14">
        <v>7.0000000000000007E-2</v>
      </c>
      <c r="E22" s="21">
        <v>457.9</v>
      </c>
      <c r="F22" s="23">
        <f t="shared" ref="F22:F26" si="2">E22/C22*100</f>
        <v>100</v>
      </c>
    </row>
    <row r="23" spans="1:6" s="3" customFormat="1" x14ac:dyDescent="0.25">
      <c r="A23" s="24" t="s">
        <v>20</v>
      </c>
      <c r="B23" s="14">
        <v>7.0000000000000007E-2</v>
      </c>
      <c r="C23" s="21">
        <v>25585.8</v>
      </c>
      <c r="D23" s="14">
        <v>7.0000000000000007E-2</v>
      </c>
      <c r="E23" s="21">
        <v>25585.8</v>
      </c>
      <c r="F23" s="23">
        <f>E23/C23*100</f>
        <v>100</v>
      </c>
    </row>
    <row r="24" spans="1:6" s="3" customFormat="1" ht="42" customHeight="1" x14ac:dyDescent="0.25">
      <c r="A24" s="7" t="s">
        <v>21</v>
      </c>
      <c r="B24" s="14">
        <v>0.11</v>
      </c>
      <c r="C24" s="21">
        <v>113935.6</v>
      </c>
      <c r="D24" s="14">
        <v>0.11</v>
      </c>
      <c r="E24" s="21">
        <v>113935.6</v>
      </c>
      <c r="F24" s="23">
        <f t="shared" si="2"/>
        <v>100</v>
      </c>
    </row>
    <row r="25" spans="1:6" s="3" customFormat="1" x14ac:dyDescent="0.25">
      <c r="A25" s="7" t="s">
        <v>8</v>
      </c>
      <c r="B25" s="14">
        <v>0.05</v>
      </c>
      <c r="C25" s="21">
        <v>77.7</v>
      </c>
      <c r="D25" s="14">
        <v>0.05</v>
      </c>
      <c r="E25" s="21">
        <v>77.7</v>
      </c>
      <c r="F25" s="23">
        <f t="shared" si="2"/>
        <v>100</v>
      </c>
    </row>
    <row r="26" spans="1:6" s="3" customFormat="1" ht="28.5" x14ac:dyDescent="0.2">
      <c r="A26" s="6" t="s">
        <v>22</v>
      </c>
      <c r="B26" s="15"/>
      <c r="C26" s="19">
        <f>C28+C29+C30+C31</f>
        <v>8567.3000000000011</v>
      </c>
      <c r="D26" s="15"/>
      <c r="E26" s="19">
        <f>E28+E29+E30+E31</f>
        <v>8569</v>
      </c>
      <c r="F26" s="20">
        <f t="shared" si="2"/>
        <v>100.01984289099248</v>
      </c>
    </row>
    <row r="27" spans="1:6" s="3" customFormat="1" x14ac:dyDescent="0.25">
      <c r="A27" s="7" t="s">
        <v>3</v>
      </c>
      <c r="B27" s="10"/>
      <c r="C27" s="21"/>
      <c r="D27" s="10"/>
      <c r="E27" s="21"/>
      <c r="F27" s="22"/>
    </row>
    <row r="28" spans="1:6" s="3" customFormat="1" ht="30" x14ac:dyDescent="0.25">
      <c r="A28" s="7" t="s">
        <v>23</v>
      </c>
      <c r="B28" s="16">
        <v>0.05</v>
      </c>
      <c r="C28" s="23">
        <v>1499</v>
      </c>
      <c r="D28" s="17">
        <v>0.05</v>
      </c>
      <c r="E28" s="23">
        <v>1500</v>
      </c>
      <c r="F28" s="23">
        <f t="shared" ref="F28:F31" si="3">E28/C28*100</f>
        <v>100.06671114076052</v>
      </c>
    </row>
    <row r="29" spans="1:6" s="3" customFormat="1" ht="30" x14ac:dyDescent="0.25">
      <c r="A29" s="7" t="s">
        <v>24</v>
      </c>
      <c r="B29" s="17">
        <v>3.1099999999999999E-2</v>
      </c>
      <c r="C29" s="25">
        <v>2092.8000000000002</v>
      </c>
      <c r="D29" s="17">
        <v>3.1099999999999999E-2</v>
      </c>
      <c r="E29" s="25">
        <v>2092.8000000000002</v>
      </c>
      <c r="F29" s="23">
        <f t="shared" si="3"/>
        <v>100</v>
      </c>
    </row>
    <row r="30" spans="1:6" s="3" customFormat="1" ht="30" x14ac:dyDescent="0.25">
      <c r="A30" s="7" t="s">
        <v>9</v>
      </c>
      <c r="B30" s="17">
        <v>0.15</v>
      </c>
      <c r="C30" s="25">
        <v>4864.3999999999996</v>
      </c>
      <c r="D30" s="17">
        <v>0.15</v>
      </c>
      <c r="E30" s="25">
        <v>4864.3999999999996</v>
      </c>
      <c r="F30" s="23">
        <f t="shared" si="3"/>
        <v>100</v>
      </c>
    </row>
    <row r="31" spans="1:6" s="3" customFormat="1" x14ac:dyDescent="0.25">
      <c r="A31" s="7" t="s">
        <v>25</v>
      </c>
      <c r="B31" s="17">
        <v>0.15</v>
      </c>
      <c r="C31" s="25">
        <v>111.1</v>
      </c>
      <c r="D31" s="17">
        <v>0.15</v>
      </c>
      <c r="E31" s="25">
        <v>111.8</v>
      </c>
      <c r="F31" s="23">
        <f t="shared" si="3"/>
        <v>100.63006300630065</v>
      </c>
    </row>
    <row r="32" spans="1:6" s="3" customFormat="1" ht="28.5" x14ac:dyDescent="0.25">
      <c r="A32" s="8" t="s">
        <v>26</v>
      </c>
      <c r="B32" s="18"/>
      <c r="C32" s="26">
        <f>C34</f>
        <v>39</v>
      </c>
      <c r="D32" s="27"/>
      <c r="E32" s="26">
        <f>E34</f>
        <v>39</v>
      </c>
      <c r="F32" s="20">
        <f>E32/C32*100</f>
        <v>100</v>
      </c>
    </row>
    <row r="33" spans="1:6" s="3" customFormat="1" x14ac:dyDescent="0.25">
      <c r="A33" s="7" t="s">
        <v>4</v>
      </c>
      <c r="B33" s="17"/>
      <c r="C33" s="9"/>
      <c r="D33" s="28"/>
      <c r="E33" s="25"/>
      <c r="F33" s="22"/>
    </row>
    <row r="34" spans="1:6" s="3" customFormat="1" x14ac:dyDescent="0.25">
      <c r="A34" s="7" t="s">
        <v>5</v>
      </c>
      <c r="B34" s="17">
        <v>0.30020000000000002</v>
      </c>
      <c r="C34" s="25">
        <v>39</v>
      </c>
      <c r="D34" s="17">
        <v>0.30020000000000002</v>
      </c>
      <c r="E34" s="25">
        <v>39</v>
      </c>
      <c r="F34" s="23">
        <f t="shared" ref="F34" si="4">E34/C34*100</f>
        <v>100</v>
      </c>
    </row>
    <row r="35" spans="1:6" s="3" customFormat="1" x14ac:dyDescent="0.2">
      <c r="A35" s="6" t="s">
        <v>27</v>
      </c>
      <c r="B35" s="18"/>
      <c r="C35" s="26">
        <f>C37+C38</f>
        <v>1902.5</v>
      </c>
      <c r="D35" s="27"/>
      <c r="E35" s="26">
        <f>E37+E38</f>
        <v>1902.6</v>
      </c>
      <c r="F35" s="20">
        <f>E35/C35*100</f>
        <v>100.00525624178711</v>
      </c>
    </row>
    <row r="36" spans="1:6" s="3" customFormat="1" x14ac:dyDescent="0.25">
      <c r="A36" s="7" t="s">
        <v>3</v>
      </c>
      <c r="B36" s="17"/>
      <c r="C36" s="25"/>
      <c r="D36" s="28"/>
      <c r="E36" s="25"/>
      <c r="F36" s="22"/>
    </row>
    <row r="37" spans="1:6" s="3" customFormat="1" ht="40.15" customHeight="1" x14ac:dyDescent="0.25">
      <c r="A37" s="7" t="s">
        <v>7</v>
      </c>
      <c r="B37" s="17">
        <v>0.05</v>
      </c>
      <c r="C37" s="25">
        <v>1362.8</v>
      </c>
      <c r="D37" s="28">
        <v>0.05</v>
      </c>
      <c r="E37" s="25">
        <v>1362.8</v>
      </c>
      <c r="F37" s="23">
        <f t="shared" ref="F37:F38" si="5">E37/C37*100</f>
        <v>100</v>
      </c>
    </row>
    <row r="38" spans="1:6" x14ac:dyDescent="0.25">
      <c r="A38" s="7" t="s">
        <v>6</v>
      </c>
      <c r="B38" s="17">
        <v>0.1</v>
      </c>
      <c r="C38" s="25">
        <v>539.70000000000005</v>
      </c>
      <c r="D38" s="28">
        <v>0.1</v>
      </c>
      <c r="E38" s="25">
        <v>539.79999999999995</v>
      </c>
      <c r="F38" s="23">
        <f t="shared" si="5"/>
        <v>100.0185288123031</v>
      </c>
    </row>
    <row r="39" spans="1:6" ht="19.899999999999999" customHeight="1" x14ac:dyDescent="0.25">
      <c r="A39" s="6" t="s">
        <v>28</v>
      </c>
      <c r="B39" s="18"/>
      <c r="C39" s="26">
        <f>C41+C42</f>
        <v>1588</v>
      </c>
      <c r="D39" s="27"/>
      <c r="E39" s="26">
        <f>E41+E42</f>
        <v>1588</v>
      </c>
      <c r="F39" s="20">
        <f>E39/C39*100</f>
        <v>100</v>
      </c>
    </row>
    <row r="40" spans="1:6" x14ac:dyDescent="0.25">
      <c r="A40" s="7" t="s">
        <v>3</v>
      </c>
      <c r="B40" s="17"/>
      <c r="C40" s="25"/>
      <c r="D40" s="28"/>
      <c r="E40" s="25"/>
      <c r="F40" s="22"/>
    </row>
    <row r="41" spans="1:6" ht="30" x14ac:dyDescent="0.25">
      <c r="A41" s="7" t="s">
        <v>29</v>
      </c>
      <c r="B41" s="17">
        <v>0.05</v>
      </c>
      <c r="C41" s="25">
        <v>1588</v>
      </c>
      <c r="D41" s="17">
        <v>0.05</v>
      </c>
      <c r="E41" s="25">
        <v>1588</v>
      </c>
      <c r="F41" s="23">
        <f t="shared" ref="F41" si="6">E41/C41*100</f>
        <v>100</v>
      </c>
    </row>
  </sheetData>
  <mergeCells count="6">
    <mergeCell ref="B1:F1"/>
    <mergeCell ref="A2:F2"/>
    <mergeCell ref="B5:C5"/>
    <mergeCell ref="A5:A6"/>
    <mergeCell ref="D5:E5"/>
    <mergeCell ref="F5:F6"/>
  </mergeCells>
  <pageMargins left="0.70866141732283472" right="0.70866141732283472" top="0.74803149606299213" bottom="0.74803149606299213" header="0.31496062992125984" footer="0.31496062992125984"/>
  <pageSetup paperSize="9" scale="61" firstPageNumber="478" fitToHeight="3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Доля софинансирования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Пачганов Сергей Александрович</dc:creator>
  <cp:lastModifiedBy>Сергей Медведев</cp:lastModifiedBy>
  <cp:lastPrinted>2020-03-26T11:20:34Z</cp:lastPrinted>
  <dcterms:created xsi:type="dcterms:W3CDTF">2016-02-08T11:06:31Z</dcterms:created>
  <dcterms:modified xsi:type="dcterms:W3CDTF">2020-03-26T11:20:44Z</dcterms:modified>
</cp:coreProperties>
</file>